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Win2k_dp\r contrata\AÑO 2026\PLAN DE CONTRATACIÓN 2026 (DECO-2025-29034)\"/>
    </mc:Choice>
  </mc:AlternateContent>
  <xr:revisionPtr revIDLastSave="0" documentId="13_ncr:1_{86354364-F9D6-4729-9E9E-4D9CBAD9C2CC}" xr6:coauthVersionLast="47" xr6:coauthVersionMax="47" xr10:uidLastSave="{00000000-0000-0000-0000-000000000000}"/>
  <bookViews>
    <workbookView xWindow="-120" yWindow="-120" windowWidth="24240" windowHeight="13140" xr2:uid="{EEB6B998-4189-46CD-AE81-5EBC30661F9A}"/>
  </bookViews>
  <sheets>
    <sheet name="ANEXO 4" sheetId="1" r:id="rId1"/>
  </sheets>
  <definedNames>
    <definedName name="_xlnm.Print_Titles" localSheetId="0">'ANEXO 4'!$4:$4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9" i="1" l="1"/>
  <c r="F87" i="1"/>
  <c r="F37" i="1" l="1"/>
  <c r="F30" i="1"/>
  <c r="F25" i="1"/>
  <c r="F8" i="1"/>
</calcChain>
</file>

<file path=xl/sharedStrings.xml><?xml version="1.0" encoding="utf-8"?>
<sst xmlns="http://schemas.openxmlformats.org/spreadsheetml/2006/main" count="678" uniqueCount="223">
  <si>
    <t>TIPO</t>
  </si>
  <si>
    <t>OBJETO</t>
  </si>
  <si>
    <t>LOTES</t>
  </si>
  <si>
    <t>PROCEDIMIENTO PREVISTO</t>
  </si>
  <si>
    <t xml:space="preserve"> CPV</t>
  </si>
  <si>
    <t>VALOR ESTIMADO</t>
  </si>
  <si>
    <t>SARA</t>
  </si>
  <si>
    <t>DURACIÓN</t>
  </si>
  <si>
    <t xml:space="preserve">FECHA PREVISTO ENVIO </t>
  </si>
  <si>
    <t>SERVICIOS</t>
  </si>
  <si>
    <t>SG_MANTENIMIENTO ASCENSORES SSCC</t>
  </si>
  <si>
    <t>NO</t>
  </si>
  <si>
    <t>ABIERTO SIMPLIFICADO ABREVIADO</t>
  </si>
  <si>
    <t>50750000-7</t>
  </si>
  <si>
    <t>36 meses +2 prórrogas de 12 meses cada una</t>
  </si>
  <si>
    <t>SUMINISTROS</t>
  </si>
  <si>
    <t>SG_ADQUSICIÓN DE MOBILIARIO SSCC</t>
  </si>
  <si>
    <t>SI</t>
  </si>
  <si>
    <t>ABIERTO</t>
  </si>
  <si>
    <t>39000000-2</t>
  </si>
  <si>
    <t>24 meses + 1 prórroga de 12 meses</t>
  </si>
  <si>
    <t xml:space="preserve"> Ccompras_SUMINISTRO DE VISCOELÁSTICOS PARA OFTALMOLOGÍA</t>
  </si>
  <si>
    <t>33731110-7 33140000-3</t>
  </si>
  <si>
    <t>1+4 AÑOS</t>
  </si>
  <si>
    <t>1er semestre</t>
  </si>
  <si>
    <t>MIXTO</t>
  </si>
  <si>
    <t>Ccompras_SERVICIO DE MANTENIMIENTO Y SUMINISTRO DE REPUESTOS PARA EL SISTEMA DE TRANSPORTE DE MUESTRAS MEDIANTE NEVERAS INTELIGENTES</t>
  </si>
  <si>
    <t>NEGOCIADO SIN PUBLICIDAD</t>
  </si>
  <si>
    <t>39711130-9; 33000000-1</t>
  </si>
  <si>
    <t>1+3 AÑOS</t>
  </si>
  <si>
    <t>Ccompras_SUMINISTRO DE STENTS PARA ENDOSCOPIA DIGESTIVA</t>
  </si>
  <si>
    <t>AM VARIOS ADJUDICATARIOS</t>
  </si>
  <si>
    <t>33184100-4</t>
  </si>
  <si>
    <t>Ccompras_SUMINISTRO DE LENCERÍA (ROPA PLANA, ROPA PARA PACIENTES, Y ALMOHADAS)</t>
  </si>
  <si>
    <t>39512000-4; 39512100-5; 39512500-9; 39518200-8; 39514100-9; 39511100-8; 18318500-6; 18318000-1; 18318300-4; 18100000-0; 18110000-3; 18800000-7; 39143112-4; 39516120-9</t>
  </si>
  <si>
    <t>Ccompras_SUMINISTRO DE LENCERÍA (uniformidad personal sanitario y no sanitario, calzado)</t>
  </si>
  <si>
    <t>39512000-4; 39512100-5; 39512500-9; 39518200-8; 39514100-9; 39511100-8; 18318500-6; 18318000-1; 18318300-4; 18100000-0; 18110000-3; 18800000-7; 39143112-4; 39516120-10</t>
  </si>
  <si>
    <t>85111810-1</t>
  </si>
  <si>
    <t>Ccompras_SUMINISTRO DE SONDAS UROLOGICAS</t>
  </si>
  <si>
    <t>33141641-5 </t>
  </si>
  <si>
    <t>2º semestre</t>
  </si>
  <si>
    <t>Ccompras_SUMINISTRO DE SISTEMAS DE INFUSIÓN AUTOMATIZADA DE INSULINA (ASA CERRADA)</t>
  </si>
  <si>
    <t>33140000-3</t>
  </si>
  <si>
    <t>Ccompras_SERVICIO DE ENVÍO A DOMICILIO DE MATERIAL PARA PROGRAMA DE CRIBADO DE CANCER COLORRECTAL</t>
  </si>
  <si>
    <t>Ccompras_PLANES DE MONTAJE VARIOS CONSULTORIOS PERIFÉRICOS (PAREDES, LAS REGUERAS, LA ESPINA, LA MANXOYA)</t>
  </si>
  <si>
    <t>39100000-3; 33192000-2; 37421000-5; 33100000-1; 33192410-9; 33123200-0; 33124100-6; 33190000-8; 33195000-3; 33182100-0; 33124100-6; 30192400-5; 39143112-4; 79520000-5</t>
  </si>
  <si>
    <t>1,5 meses</t>
  </si>
  <si>
    <t>Ccompras_PLAN DE MONTAJE CONSULTORIO PERIFÉRICO VEGA-LA CAMOCHA</t>
  </si>
  <si>
    <t>1+4 aÑOS</t>
  </si>
  <si>
    <t>Ccompras_DIVERSO MATERIAL DE LAPAROSOCOPIA (PINZAS)</t>
  </si>
  <si>
    <t>Ccompras_APOSITOS CICATRIZACIÓN POR VACÍO</t>
  </si>
  <si>
    <t>33141100-1   33141111-1</t>
  </si>
  <si>
    <t>Ccompras_CATETER VENOSO CENTRAL INSERCIÓN PERIFERICA (PICC)</t>
  </si>
  <si>
    <t>33141200-2</t>
  </si>
  <si>
    <t>Ccompras_CURETAS DERMATOLÓGICAS DESECHABLES</t>
  </si>
  <si>
    <t>33141000-0</t>
  </si>
  <si>
    <t>Ccompras_SOLUCIÓN PARA LIMPIEZA DE HERIDA EN LÍQUIDO 350ML (complementa apositos)</t>
  </si>
  <si>
    <t>33631600-8</t>
  </si>
  <si>
    <t>Ccompras_CONTENEDOR PARA RECOGIDA DE ORINA CON TOMA DE VACIO 100-120ML, ESTERIL</t>
  </si>
  <si>
    <t>Ccompras_CONTRASTES RADIOLOGICOS (FARMACIA)</t>
  </si>
  <si>
    <t>33696800-3</t>
  </si>
  <si>
    <t>Ccompras_DETERGENTES Y DESINFECTANTES ESTERILIZACIÓN</t>
  </si>
  <si>
    <t>Ccompras_MATERIAL DE CONTROL DE PROCESO PARA ESTERILIZACIÓN</t>
  </si>
  <si>
    <t>Ccompras_SISTEMAS EXTRACCIÓN VACÍO CON SEGURIDAD Y AGUJAS DE CARGA CON Y SIN FILTRO</t>
  </si>
  <si>
    <t>33141320-9</t>
  </si>
  <si>
    <t>Ccompras_MARCAPASOS SIN CABLE RECUPERABLE</t>
  </si>
  <si>
    <t xml:space="preserve">33182210-4    33182240-3  </t>
  </si>
  <si>
    <t>Ccompras_BOLSAS DE DRENAJE Y DIURESIS</t>
  </si>
  <si>
    <t>Ccompras_MANTENIMIENTO DEL CATÁLOGO ÚNICO DE MATERIALES</t>
  </si>
  <si>
    <t>72322000-2</t>
  </si>
  <si>
    <t>2+1 AÑOS</t>
  </si>
  <si>
    <t>Ccompras_ACCESORIOS PARA ESTERILIZACIÓN</t>
  </si>
  <si>
    <t>Ccompras_FILTROS Y PRECINTOS PARA ESTERILIZACIÓN</t>
  </si>
  <si>
    <t>Ccompras_MATERIAL EMPAQUETADO ESTERILIZACIÓN</t>
  </si>
  <si>
    <t>1+2 AÑOS</t>
  </si>
  <si>
    <t>Ccompras_MATERIAL FUNGIBLE PARA ADMINISTRACIÓN DE MEDICACIÓN MEDIANTE BOMBAS DE INFUSIÓN</t>
  </si>
  <si>
    <t xml:space="preserve">33194120-3  33194110-0 50420000-5 </t>
  </si>
  <si>
    <t>2+3 AÑOS</t>
  </si>
  <si>
    <t>Ccompras_APOSITO SUJECION VIAS Y JERINGA PRECARGADA</t>
  </si>
  <si>
    <t>33141310 33141110-4</t>
  </si>
  <si>
    <t>UG.IOE_MANTENIMIENTO Y FUNGIBLE ASOCIADO LASERES DE UROLOGIA</t>
  </si>
  <si>
    <t>NEGOCIADO POR EXCLUSIVIDAD</t>
  </si>
  <si>
    <t>33140000-3-Material médico fungible.
50420000-5-Servicios de reparación y mantenimiento de aparatos médicos y quirúrgicos</t>
  </si>
  <si>
    <t>3+1+1</t>
  </si>
  <si>
    <t>UG.IOE_MATENIMIENTO ECOENDOSCOPIA</t>
  </si>
  <si>
    <t>50421000-2    Servicios de reparación y mantenimiento de equipos médicos</t>
  </si>
  <si>
    <t>UG.IOE_INSTRUMENTAL Y MANTENIMIENTO ROBOTS DAVINCI</t>
  </si>
  <si>
    <t>50420000-5 Servicios de reparación y mantenimiento de aparatos médicos y quirúrgicos
33140000-3 Material médico fungible</t>
  </si>
  <si>
    <t>UG.IOE_PET-TAC CAHU</t>
  </si>
  <si>
    <t>33151200-Aparatos de radioterapia.</t>
  </si>
  <si>
    <t>3 MESES</t>
  </si>
  <si>
    <t>UG.IOE_OSCILOMETRIA</t>
  </si>
  <si>
    <t>33100000-1 Equipamiento médico</t>
  </si>
  <si>
    <t>INS_Calibración y mantenimiento equipos servicio prevención técnico y laboratorio físico-químico</t>
  </si>
  <si>
    <t>50433000-9 50410000-2</t>
  </si>
  <si>
    <t>5 AÑOS</t>
  </si>
  <si>
    <t xml:space="preserve">PRIMER SEMESTRE </t>
  </si>
  <si>
    <t>380000000   50433000-9    50410000-2</t>
  </si>
  <si>
    <t xml:space="preserve">5 AÑOS </t>
  </si>
  <si>
    <t>INS_Suministro armarios para productos químicos laboratorio físico-químico. INS_Suministro mesas antivibraciones laboratorio físico-químico</t>
  </si>
  <si>
    <t>39122100  39181000 39121200 39135000 42500000</t>
  </si>
  <si>
    <t>6 MESES</t>
  </si>
  <si>
    <t>INS_Suministro material publicidad institucional INS_Suministro de guías técnicas exposición a SCR</t>
  </si>
  <si>
    <t>79820000-8 79823000-9 92312212-0</t>
  </si>
  <si>
    <t>72600000-6</t>
  </si>
  <si>
    <t>INS_Suministro e instalación de cámaras de vídeo, micrófonos, altavoces para Salón de Actos del INS. INS_Suministro atril para salón actos</t>
  </si>
  <si>
    <t xml:space="preserve">39153100 32342300 32350000 32321200 32523000 32321300 </t>
  </si>
  <si>
    <t>D_AEC SALUD_Adquisición de instrumental clínico para el tratamiento periodontal básico.rotatorio, de exodoncia y conservadora</t>
  </si>
  <si>
    <t>33131500-7</t>
  </si>
  <si>
    <t>JUNIO</t>
  </si>
  <si>
    <t>D_AEC SALUD_Dotación de equipamiento clínico para todas las Unidades de Salud Oral, y provisión de equipos rotatorios e instrumental normalizado específicamente para los tratamientos pulpares en la USOPE y UC</t>
  </si>
  <si>
    <t>ABIERTO SIMPLIFICADO</t>
  </si>
  <si>
    <t>33131500-7      33192000-2</t>
  </si>
  <si>
    <t>2 MESES</t>
  </si>
  <si>
    <t>ABRIL</t>
  </si>
  <si>
    <t xml:space="preserve">D_AEC SALUD_Suministro  de mobiliario clinico, mandilones plomados y aparatos de RX </t>
  </si>
  <si>
    <t xml:space="preserve">33192000-2                  33111610-5  </t>
  </si>
  <si>
    <t>MAYO</t>
  </si>
  <si>
    <t>D_AEC SALUD_Suministro de contenedores para depósito de autotomas para el cribado poblcional de cáncer de cérvix y para el kit de SOH del cribado poblacional de cáncer de colon</t>
  </si>
  <si>
    <t>Suministro único</t>
  </si>
  <si>
    <t>enero</t>
  </si>
  <si>
    <t>D_AEC SALUD_Servicio de interrupción voluntaria del embarazo dentro de las primeras catroce semanas de gestación</t>
  </si>
  <si>
    <t>ACUERDO MARCO</t>
  </si>
  <si>
    <t>85100000-0 Servicios de salud</t>
  </si>
  <si>
    <t>24 meses + 2 prórrogas de 1 ño</t>
  </si>
  <si>
    <t>D_AEC SALUD_Servicio de preparación y gestión de envíos a la población diana del Programa de Detección Precoz de Cáncer Colorrectal</t>
  </si>
  <si>
    <t xml:space="preserve"> 79823000 servicios de impresión y entrega</t>
  </si>
  <si>
    <t>12 meses+ 4 prorrogas de 12 meses</t>
  </si>
  <si>
    <t>D_AEC SALUD_Adquisición de kits de toma de muestra para la realización de prueba de cribado de CCR</t>
  </si>
  <si>
    <t>33141625-7 Kits para diagnóstico.</t>
  </si>
  <si>
    <t>24 meses + prórroga 24 meses</t>
  </si>
  <si>
    <t xml:space="preserve">SERVICIOS </t>
  </si>
  <si>
    <t xml:space="preserve">D_AEC SALUD_PROCEDIMIENTOS QUIRURGICOS </t>
  </si>
  <si>
    <t xml:space="preserve">85100000-0 </t>
  </si>
  <si>
    <t>24 MESES + 12 + 12</t>
  </si>
  <si>
    <t>PRIMER SEMESTRE</t>
  </si>
  <si>
    <t>D_AEC SALUD_LOGOPEDIA DOMICILIARIA</t>
  </si>
  <si>
    <t>D_AEC SALUD_REHABILITACION DOMICILIARIA</t>
  </si>
  <si>
    <t>D_AEC SALUD_OXIGENOTERAPIA HIPERBARICA</t>
  </si>
  <si>
    <t>SEGUNDO SEMESTRE</t>
  </si>
  <si>
    <t>NEGOCIADO POR EXCLUSIVIDAD SIN PUBLICIDAD</t>
  </si>
  <si>
    <t>1 MES</t>
  </si>
  <si>
    <t>D_AEC SALUD_ GRIPE INHALADA Y VACUNA POLIO</t>
  </si>
  <si>
    <t>33651660-2   33651670-5</t>
  </si>
  <si>
    <t>SÍ</t>
  </si>
  <si>
    <t>8 MESES</t>
  </si>
  <si>
    <t>PRIMER TREMESTRE</t>
  </si>
  <si>
    <t>D_AEC SALUD_MATERIAL ADMINISTRATIVO</t>
  </si>
  <si>
    <t>SIMPLIFICADO</t>
  </si>
  <si>
    <t>22000000-0</t>
  </si>
  <si>
    <t>D_AEC SALUD__vacuna frente a difteria, tétanos, tosferina y polio</t>
  </si>
  <si>
    <t>33 651000 – 8</t>
  </si>
  <si>
    <t>24 MESES</t>
  </si>
  <si>
    <t>D_AEC SALUD__Hisopos estériles en tubo sin medio para el cribado poblacional
del cáncer de cérvix</t>
  </si>
  <si>
    <t>33141625 - Kits para diagnóstico.</t>
  </si>
  <si>
    <t>no</t>
  </si>
  <si>
    <t>12 meses + 4 prórrogas de 12 meses</t>
  </si>
  <si>
    <t>PRIMER TRIMESTRE</t>
  </si>
  <si>
    <t>Medicamento_GRUPO L</t>
  </si>
  <si>
    <t>33690000-3</t>
  </si>
  <si>
    <t>1+4</t>
  </si>
  <si>
    <t>Medicamento_ANTIBACTERIANOS</t>
  </si>
  <si>
    <t>Medicamento_COMPLEJO PROTOMBINICO</t>
  </si>
  <si>
    <t>Medicamento_AM EXCLUSIVOS I 2026</t>
  </si>
  <si>
    <t>1+3</t>
  </si>
  <si>
    <t>Medicamento_AM EXCLUSIVOS II 2026</t>
  </si>
  <si>
    <t>Medicamento_AM EXCLUSIVOS III 2026</t>
  </si>
  <si>
    <t>Medicamento_ ANTICONCEPTIVOS REVERSIBLES DE LARGA DURACIÓN LARCS</t>
  </si>
  <si>
    <t>Medicamento_VARIOS MEDICAMENTOS 2026</t>
  </si>
  <si>
    <t>Medicamento_ENOXAPARINA SODICA</t>
  </si>
  <si>
    <t>Salud Mental_SERVICIO DE COMUNIDADES TERAPÉUTICAS PARA EL TRATAMIENTO DE ADICCIÓN DE ADICCIONES CON O SIN SUSTANCIA</t>
  </si>
  <si>
    <t>8500000-9                    Servicios de Salud y Asistencia Social</t>
  </si>
  <si>
    <t>1 AÑO + 3 AÑOS</t>
  </si>
  <si>
    <t>Salud Mental_SERVICIO DE TERAPIA ELECTROCONVULSIVA</t>
  </si>
  <si>
    <t>85121270-6                        Servicios psiquiátricos o psicológicos</t>
  </si>
  <si>
    <t>D_PROFESIONALES_Servicio de impresión y cierre de cuestionarios de examen, hoja de instrucciones y certificado de asistencia, clasificación, empaquetado y transporte de los mismos, así como destrucción del material sobrante, en relación con los procesos selectivos de personal del SESPA a desarrollar en los años 2026, 2027 y 2028</t>
  </si>
  <si>
    <t>79800000-2</t>
  </si>
  <si>
    <t>2 AÑOS</t>
  </si>
  <si>
    <t>72267100
72262000</t>
  </si>
  <si>
    <t>440,579,72</t>
  </si>
  <si>
    <t>24 meses + 3 prórrogas de 12 meses cada una</t>
  </si>
  <si>
    <t>1º trimestre</t>
  </si>
  <si>
    <t>72220000-3 
72230000-6 
72267100-0</t>
  </si>
  <si>
    <t>36 meses + 2 prórrogas de 12 meses cada una</t>
  </si>
  <si>
    <t>48000000-8
72230000-6
72267100-0</t>
  </si>
  <si>
    <t>33 meses + 2 prórrogas de 12 meses cada una</t>
  </si>
  <si>
    <t>4º trimestre</t>
  </si>
  <si>
    <t>48000000
72200000</t>
  </si>
  <si>
    <t>351,452,38</t>
  </si>
  <si>
    <t>3º trimestre</t>
  </si>
  <si>
    <t>72267100
72212783</t>
  </si>
  <si>
    <t>48 meses</t>
  </si>
  <si>
    <t>700,000,00</t>
  </si>
  <si>
    <t>2 º trimestre</t>
  </si>
  <si>
    <t>INS_Suministro de 4 medidores de pico flujo electrónicos servicio neumología ocupacional</t>
  </si>
  <si>
    <t>1 AÑO</t>
  </si>
  <si>
    <t>INS_Suministro, calibración horno mufla laboratorio físico-químico (debe incluir calibración y mantenimiento). INS_Suministro y calibración microondas laboratorio fisico-químico (debe incluir calibración y mantenimiento). INS_Suministro, calibración depurador agua ultrapura laboratorio físico-químico (debe incluir calibración y mantenimiento). INS_Suministro de frigorífico y congelador laboratorio físico-químico</t>
  </si>
  <si>
    <t>INS_Suministro medidor en continuo humos diésel (debe incluir calibración y mantenimiento). INS_Suministro de equipo para medición en continuo de gas radón y descendientes (debe inluir calibración y mantenimiento). INS_Suministro de 1 equipo de medición de nanopartículas CPC (debe incluir calibración y mantenimiento). INS_Suministro de equipo de medición en continuo de materia particulada (debe incluir y mantenimiento)</t>
  </si>
  <si>
    <t>INS_Servicio webinars para formación online. INS_Servicio formación vía tutoriales programa minex online</t>
  </si>
  <si>
    <t>INS_Calibración y mantenimiento equipos servicio neumología ocupacional</t>
  </si>
  <si>
    <t>Servicios</t>
  </si>
  <si>
    <t>Soporte y mantenimiento del Sistema de Información de facturación a terceros "Ercina" del SESPA</t>
  </si>
  <si>
    <t>Asistencia técnica y mantenimiento de diferentes aplicaciones informáticas exclusivas que forman parte de los Sistemas de Información del SESPA</t>
  </si>
  <si>
    <t>si</t>
  </si>
  <si>
    <t>Soporte y mantenimiento del Sistema de Informático Intellispace Cardiovascular (ISCV) en el SESPA</t>
  </si>
  <si>
    <t>Suministro</t>
  </si>
  <si>
    <t>Suministro, implantación, puesta en marcha, mantenimiento de producto, soporte tercer nivel y mantenimiento evolutivo de un sistema de Triaje en el SESPA</t>
  </si>
  <si>
    <t>Asistencia técnica y mantenimiento Banco de leche GALA del SESPA</t>
  </si>
  <si>
    <t>26,050,48</t>
  </si>
  <si>
    <t>Soporte y mantenimiento posterior de la historia clínica electrónica embarcada de atención a las urgencias y emergencias sanitarias del SESPA</t>
  </si>
  <si>
    <t>Mixto</t>
  </si>
  <si>
    <t>Licenciamiento y soporte y mantenimiento del Orquestador de IA dermatológico</t>
  </si>
  <si>
    <t>Asistencia técnica y mantenimiento de diferentes infraestructuras que conforman la base operativa de los SI del SESPA</t>
  </si>
  <si>
    <t>Soporte y mantenimiento de la carpeta personal de salud MIASTURSALUD</t>
  </si>
  <si>
    <t>Soporte y mantenimiento plataforma ECGs</t>
  </si>
  <si>
    <t>Soporte y mantenimiento de la plataforma de seguridad adecuada al Reglamento General de Protección de Datos</t>
  </si>
  <si>
    <t>EG.IOE_SUMINISTRO, INSTALACIÓN Y MANTENIMIENTO DE MAMÓGRAFOS PARA HUCA Y CAHU</t>
  </si>
  <si>
    <t>33151200-Aparatos de radioterapia.50421000-2 Servicio de reparación y mantenimiento de equipos médicos</t>
  </si>
  <si>
    <t>3 años+1+1</t>
  </si>
  <si>
    <t>UG.IOE_SUMINISTRO, INSTALACIÓN Y MANTENIMIENTO DE ARMARIOS AUTOMATIZADOS PARA ALMACENAMIENTO Y DISPENSACIÓN DE MEDICAMENTOS PARA HCSO Y HGC</t>
  </si>
  <si>
    <t>Ccompras_SERVICIO DE REALIZACIÓN DE PRUEBAS ANALÍTICAS Y ESTUDIOS GENÉTICOS PARA LOS CENTROS SANITARIOS DEPENDIENTES DEL SESPA</t>
  </si>
  <si>
    <t>ANEXO 4: PLAN CONTRATACIÓN 2026 SERVICIOS CENTRALES SESPA</t>
  </si>
  <si>
    <t>44613800-8 – Contenedores para residuos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</si>
</sst>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name val="Arial"/>
      <family val="2"/>
    </font>
    <font>
      <sz val="1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17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4" fontId="2" fillId="0" borderId="4" xfId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4" fontId="2" fillId="0" borderId="4" xfId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8" fillId="0" borderId="2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07FC4-6821-4084-96FF-340086156FD3}">
  <sheetPr>
    <pageSetUpPr fitToPage="1"/>
  </sheetPr>
  <dimension ref="A1:I89"/>
  <sheetViews>
    <sheetView tabSelected="1" zoomScale="110" zoomScaleNormal="110" workbookViewId="0">
      <pane xSplit="1" ySplit="4" topLeftCell="B49" activePane="bottomRight" state="frozen"/>
      <selection pane="topRight" activeCell="B1" sqref="B1"/>
      <selection pane="bottomLeft" activeCell="A5" sqref="A5"/>
      <selection pane="bottomRight" activeCell="A50" sqref="A50:XFD50"/>
    </sheetView>
  </sheetViews>
  <sheetFormatPr baseColWidth="10" defaultRowHeight="15" x14ac:dyDescent="0.25"/>
  <cols>
    <col min="1" max="1" width="16.42578125" style="9" customWidth="1"/>
    <col min="2" max="2" width="71.140625" style="9" bestFit="1" customWidth="1"/>
    <col min="3" max="3" width="15.5703125" style="9" customWidth="1"/>
    <col min="4" max="4" width="33.42578125" style="9" customWidth="1"/>
    <col min="5" max="5" width="12.85546875" style="9" customWidth="1"/>
    <col min="6" max="6" width="15.85546875" style="10" customWidth="1"/>
    <col min="7" max="7" width="14" style="9" bestFit="1" customWidth="1"/>
    <col min="8" max="8" width="17.85546875" style="9" customWidth="1"/>
    <col min="9" max="9" width="14.28515625" style="9" customWidth="1"/>
    <col min="10" max="16384" width="11.42578125" style="9"/>
  </cols>
  <sheetData>
    <row r="1" spans="1:9" ht="15.75" thickBot="1" x14ac:dyDescent="0.3"/>
    <row r="2" spans="1:9" ht="14.25" customHeight="1" thickBot="1" x14ac:dyDescent="0.3">
      <c r="A2" s="23" t="s">
        <v>221</v>
      </c>
      <c r="B2" s="24"/>
      <c r="C2" s="24"/>
      <c r="D2" s="24"/>
      <c r="E2" s="24"/>
      <c r="F2" s="24"/>
      <c r="G2" s="24"/>
      <c r="H2" s="24"/>
      <c r="I2" s="25"/>
    </row>
    <row r="3" spans="1:9" ht="20.25" customHeight="1" x14ac:dyDescent="0.25">
      <c r="A3" s="22"/>
      <c r="B3" s="22"/>
      <c r="C3" s="22"/>
      <c r="D3" s="22"/>
      <c r="E3" s="22"/>
      <c r="F3" s="22"/>
      <c r="G3" s="22"/>
      <c r="H3" s="22"/>
      <c r="I3" s="11"/>
    </row>
    <row r="4" spans="1:9" ht="42" customHeight="1" x14ac:dyDescent="0.25">
      <c r="A4" s="12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</row>
    <row r="5" spans="1:9" ht="33.75" x14ac:dyDescent="0.25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5">
        <v>49585</v>
      </c>
      <c r="G5" s="4" t="s">
        <v>11</v>
      </c>
      <c r="H5" s="4" t="s">
        <v>14</v>
      </c>
      <c r="I5" s="1">
        <v>46143</v>
      </c>
    </row>
    <row r="6" spans="1:9" ht="33.75" x14ac:dyDescent="0.25">
      <c r="A6" s="4" t="s">
        <v>15</v>
      </c>
      <c r="B6" s="4" t="s">
        <v>16</v>
      </c>
      <c r="C6" s="4" t="s">
        <v>17</v>
      </c>
      <c r="D6" s="4" t="s">
        <v>18</v>
      </c>
      <c r="E6" s="4" t="s">
        <v>19</v>
      </c>
      <c r="F6" s="5">
        <v>228171</v>
      </c>
      <c r="G6" s="4" t="s">
        <v>11</v>
      </c>
      <c r="H6" s="4" t="s">
        <v>20</v>
      </c>
      <c r="I6" s="1">
        <v>46143</v>
      </c>
    </row>
    <row r="7" spans="1:9" ht="22.5" x14ac:dyDescent="0.25">
      <c r="A7" s="2" t="s">
        <v>15</v>
      </c>
      <c r="B7" s="3" t="s">
        <v>21</v>
      </c>
      <c r="C7" s="4" t="s">
        <v>17</v>
      </c>
      <c r="D7" s="4" t="s">
        <v>18</v>
      </c>
      <c r="E7" s="4" t="s">
        <v>22</v>
      </c>
      <c r="F7" s="5">
        <v>1800000</v>
      </c>
      <c r="G7" s="4" t="s">
        <v>17</v>
      </c>
      <c r="H7" s="4" t="s">
        <v>23</v>
      </c>
      <c r="I7" s="4" t="s">
        <v>24</v>
      </c>
    </row>
    <row r="8" spans="1:9" ht="22.5" x14ac:dyDescent="0.25">
      <c r="A8" s="2" t="s">
        <v>25</v>
      </c>
      <c r="B8" s="3" t="s">
        <v>26</v>
      </c>
      <c r="C8" s="4" t="s">
        <v>17</v>
      </c>
      <c r="D8" s="4" t="s">
        <v>27</v>
      </c>
      <c r="E8" s="4" t="s">
        <v>28</v>
      </c>
      <c r="F8" s="5">
        <f>(50000+10000)*5*1.2</f>
        <v>360000</v>
      </c>
      <c r="G8" s="4" t="s">
        <v>17</v>
      </c>
      <c r="H8" s="4" t="s">
        <v>29</v>
      </c>
      <c r="I8" s="4" t="s">
        <v>24</v>
      </c>
    </row>
    <row r="9" spans="1:9" x14ac:dyDescent="0.25">
      <c r="A9" s="2" t="s">
        <v>15</v>
      </c>
      <c r="B9" s="3" t="s">
        <v>30</v>
      </c>
      <c r="C9" s="4" t="s">
        <v>17</v>
      </c>
      <c r="D9" s="4" t="s">
        <v>31</v>
      </c>
      <c r="E9" s="4" t="s">
        <v>32</v>
      </c>
      <c r="F9" s="5">
        <v>5160000</v>
      </c>
      <c r="G9" s="4" t="s">
        <v>17</v>
      </c>
      <c r="H9" s="4" t="s">
        <v>23</v>
      </c>
      <c r="I9" s="4" t="s">
        <v>24</v>
      </c>
    </row>
    <row r="10" spans="1:9" ht="157.5" x14ac:dyDescent="0.25">
      <c r="A10" s="2" t="s">
        <v>15</v>
      </c>
      <c r="B10" s="3" t="s">
        <v>33</v>
      </c>
      <c r="C10" s="4" t="s">
        <v>17</v>
      </c>
      <c r="D10" s="4" t="s">
        <v>18</v>
      </c>
      <c r="E10" s="4" t="s">
        <v>34</v>
      </c>
      <c r="F10" s="5">
        <v>4100000</v>
      </c>
      <c r="G10" s="4" t="s">
        <v>17</v>
      </c>
      <c r="H10" s="4" t="s">
        <v>23</v>
      </c>
      <c r="I10" s="4" t="s">
        <v>24</v>
      </c>
    </row>
    <row r="11" spans="1:9" ht="157.5" x14ac:dyDescent="0.25">
      <c r="A11" s="2" t="s">
        <v>15</v>
      </c>
      <c r="B11" s="3" t="s">
        <v>35</v>
      </c>
      <c r="C11" s="4" t="s">
        <v>17</v>
      </c>
      <c r="D11" s="4" t="s">
        <v>18</v>
      </c>
      <c r="E11" s="4" t="s">
        <v>36</v>
      </c>
      <c r="F11" s="5">
        <v>2350000</v>
      </c>
      <c r="G11" s="4" t="s">
        <v>17</v>
      </c>
      <c r="H11" s="4" t="s">
        <v>23</v>
      </c>
      <c r="I11" s="4" t="s">
        <v>24</v>
      </c>
    </row>
    <row r="12" spans="1:9" ht="22.5" x14ac:dyDescent="0.25">
      <c r="A12" s="2" t="s">
        <v>9</v>
      </c>
      <c r="B12" s="21" t="s">
        <v>220</v>
      </c>
      <c r="C12" s="4" t="s">
        <v>17</v>
      </c>
      <c r="D12" s="4" t="s">
        <v>18</v>
      </c>
      <c r="E12" s="4" t="s">
        <v>37</v>
      </c>
      <c r="F12" s="5">
        <v>5083707.96</v>
      </c>
      <c r="G12" s="4" t="s">
        <v>17</v>
      </c>
      <c r="H12" s="4" t="s">
        <v>23</v>
      </c>
      <c r="I12" s="4" t="s">
        <v>24</v>
      </c>
    </row>
    <row r="13" spans="1:9" x14ac:dyDescent="0.25">
      <c r="A13" s="2" t="s">
        <v>15</v>
      </c>
      <c r="B13" s="3" t="s">
        <v>38</v>
      </c>
      <c r="C13" s="4" t="s">
        <v>17</v>
      </c>
      <c r="D13" s="4" t="s">
        <v>18</v>
      </c>
      <c r="E13" s="4" t="s">
        <v>39</v>
      </c>
      <c r="F13" s="5">
        <v>2100000</v>
      </c>
      <c r="G13" s="4" t="s">
        <v>17</v>
      </c>
      <c r="H13" s="4" t="s">
        <v>23</v>
      </c>
      <c r="I13" s="4" t="s">
        <v>40</v>
      </c>
    </row>
    <row r="14" spans="1:9" ht="22.5" x14ac:dyDescent="0.25">
      <c r="A14" s="2" t="s">
        <v>15</v>
      </c>
      <c r="B14" s="3" t="s">
        <v>41</v>
      </c>
      <c r="C14" s="4" t="s">
        <v>17</v>
      </c>
      <c r="D14" s="4" t="s">
        <v>18</v>
      </c>
      <c r="E14" s="4" t="s">
        <v>42</v>
      </c>
      <c r="F14" s="5">
        <v>16000000</v>
      </c>
      <c r="G14" s="4" t="s">
        <v>17</v>
      </c>
      <c r="H14" s="4" t="s">
        <v>23</v>
      </c>
      <c r="I14" s="4" t="s">
        <v>40</v>
      </c>
    </row>
    <row r="15" spans="1:9" ht="22.5" x14ac:dyDescent="0.25">
      <c r="A15" s="2" t="s">
        <v>9</v>
      </c>
      <c r="B15" s="3" t="s">
        <v>43</v>
      </c>
      <c r="C15" s="4" t="s">
        <v>11</v>
      </c>
      <c r="D15" s="4" t="s">
        <v>18</v>
      </c>
      <c r="E15" s="4">
        <v>79823000</v>
      </c>
      <c r="F15" s="5">
        <v>4640000</v>
      </c>
      <c r="G15" s="4" t="s">
        <v>17</v>
      </c>
      <c r="H15" s="4" t="s">
        <v>23</v>
      </c>
      <c r="I15" s="4" t="s">
        <v>24</v>
      </c>
    </row>
    <row r="16" spans="1:9" ht="157.5" x14ac:dyDescent="0.25">
      <c r="A16" s="2" t="s">
        <v>15</v>
      </c>
      <c r="B16" s="3" t="s">
        <v>44</v>
      </c>
      <c r="C16" s="4" t="s">
        <v>17</v>
      </c>
      <c r="D16" s="4" t="s">
        <v>18</v>
      </c>
      <c r="E16" s="4" t="s">
        <v>45</v>
      </c>
      <c r="F16" s="5">
        <v>200000</v>
      </c>
      <c r="G16" s="4" t="s">
        <v>11</v>
      </c>
      <c r="H16" s="4" t="s">
        <v>46</v>
      </c>
      <c r="I16" s="4" t="s">
        <v>40</v>
      </c>
    </row>
    <row r="17" spans="1:9" ht="157.5" x14ac:dyDescent="0.25">
      <c r="A17" s="2" t="s">
        <v>15</v>
      </c>
      <c r="B17" s="3" t="s">
        <v>47</v>
      </c>
      <c r="C17" s="4" t="s">
        <v>17</v>
      </c>
      <c r="D17" s="4" t="s">
        <v>18</v>
      </c>
      <c r="E17" s="4" t="s">
        <v>45</v>
      </c>
      <c r="F17" s="5">
        <v>300000</v>
      </c>
      <c r="G17" s="4" t="s">
        <v>17</v>
      </c>
      <c r="H17" s="4" t="s">
        <v>46</v>
      </c>
      <c r="I17" s="4" t="s">
        <v>40</v>
      </c>
    </row>
    <row r="18" spans="1:9" x14ac:dyDescent="0.25">
      <c r="A18" s="2" t="s">
        <v>15</v>
      </c>
      <c r="B18" s="3" t="s">
        <v>49</v>
      </c>
      <c r="C18" s="4" t="s">
        <v>17</v>
      </c>
      <c r="D18" s="4" t="s">
        <v>18</v>
      </c>
      <c r="E18" s="4" t="s">
        <v>42</v>
      </c>
      <c r="F18" s="5">
        <v>5400000</v>
      </c>
      <c r="G18" s="4" t="s">
        <v>17</v>
      </c>
      <c r="H18" s="4" t="s">
        <v>48</v>
      </c>
      <c r="I18" s="4" t="s">
        <v>40</v>
      </c>
    </row>
    <row r="19" spans="1:9" ht="22.5" x14ac:dyDescent="0.25">
      <c r="A19" s="2" t="s">
        <v>15</v>
      </c>
      <c r="B19" s="3" t="s">
        <v>50</v>
      </c>
      <c r="C19" s="4" t="s">
        <v>17</v>
      </c>
      <c r="D19" s="4" t="s">
        <v>18</v>
      </c>
      <c r="E19" s="4" t="s">
        <v>51</v>
      </c>
      <c r="F19" s="5">
        <v>6000000</v>
      </c>
      <c r="G19" s="4" t="s">
        <v>17</v>
      </c>
      <c r="H19" s="4" t="s">
        <v>23</v>
      </c>
      <c r="I19" s="4" t="s">
        <v>24</v>
      </c>
    </row>
    <row r="20" spans="1:9" x14ac:dyDescent="0.25">
      <c r="A20" s="2" t="s">
        <v>15</v>
      </c>
      <c r="B20" s="3" t="s">
        <v>52</v>
      </c>
      <c r="C20" s="4" t="s">
        <v>17</v>
      </c>
      <c r="D20" s="4" t="s">
        <v>18</v>
      </c>
      <c r="E20" s="4" t="s">
        <v>53</v>
      </c>
      <c r="F20" s="5">
        <v>650000</v>
      </c>
      <c r="G20" s="4" t="s">
        <v>17</v>
      </c>
      <c r="H20" s="4" t="s">
        <v>23</v>
      </c>
      <c r="I20" s="4" t="s">
        <v>40</v>
      </c>
    </row>
    <row r="21" spans="1:9" x14ac:dyDescent="0.25">
      <c r="A21" s="2" t="s">
        <v>15</v>
      </c>
      <c r="B21" s="3" t="s">
        <v>54</v>
      </c>
      <c r="C21" s="4" t="s">
        <v>11</v>
      </c>
      <c r="D21" s="4" t="s">
        <v>18</v>
      </c>
      <c r="E21" s="4" t="s">
        <v>55</v>
      </c>
      <c r="F21" s="5">
        <v>720000</v>
      </c>
      <c r="G21" s="4" t="s">
        <v>17</v>
      </c>
      <c r="H21" s="4" t="s">
        <v>23</v>
      </c>
      <c r="I21" s="4" t="s">
        <v>24</v>
      </c>
    </row>
    <row r="22" spans="1:9" ht="22.5" x14ac:dyDescent="0.25">
      <c r="A22" s="2" t="s">
        <v>15</v>
      </c>
      <c r="B22" s="3" t="s">
        <v>56</v>
      </c>
      <c r="C22" s="4" t="s">
        <v>11</v>
      </c>
      <c r="D22" s="4" t="s">
        <v>18</v>
      </c>
      <c r="E22" s="4" t="s">
        <v>57</v>
      </c>
      <c r="F22" s="5">
        <v>900000</v>
      </c>
      <c r="G22" s="4" t="s">
        <v>17</v>
      </c>
      <c r="H22" s="4" t="s">
        <v>23</v>
      </c>
      <c r="I22" s="4" t="s">
        <v>24</v>
      </c>
    </row>
    <row r="23" spans="1:9" ht="22.5" x14ac:dyDescent="0.25">
      <c r="A23" s="2" t="s">
        <v>15</v>
      </c>
      <c r="B23" s="3" t="s">
        <v>58</v>
      </c>
      <c r="C23" s="4" t="s">
        <v>17</v>
      </c>
      <c r="D23" s="4" t="s">
        <v>18</v>
      </c>
      <c r="E23" s="4" t="s">
        <v>42</v>
      </c>
      <c r="F23" s="5">
        <v>1080000</v>
      </c>
      <c r="G23" s="4" t="s">
        <v>17</v>
      </c>
      <c r="H23" s="4" t="s">
        <v>23</v>
      </c>
      <c r="I23" s="4" t="s">
        <v>24</v>
      </c>
    </row>
    <row r="24" spans="1:9" x14ac:dyDescent="0.25">
      <c r="A24" s="2" t="s">
        <v>15</v>
      </c>
      <c r="B24" s="3" t="s">
        <v>59</v>
      </c>
      <c r="C24" s="4" t="s">
        <v>17</v>
      </c>
      <c r="D24" s="4" t="s">
        <v>31</v>
      </c>
      <c r="E24" s="4" t="s">
        <v>60</v>
      </c>
      <c r="F24" s="5">
        <v>14400000</v>
      </c>
      <c r="G24" s="4" t="s">
        <v>17</v>
      </c>
      <c r="H24" s="4" t="s">
        <v>23</v>
      </c>
      <c r="I24" s="4" t="s">
        <v>40</v>
      </c>
    </row>
    <row r="25" spans="1:9" x14ac:dyDescent="0.25">
      <c r="A25" s="2" t="s">
        <v>15</v>
      </c>
      <c r="B25" s="3" t="s">
        <v>61</v>
      </c>
      <c r="C25" s="4" t="s">
        <v>17</v>
      </c>
      <c r="D25" s="4" t="s">
        <v>18</v>
      </c>
      <c r="E25" s="4" t="s">
        <v>42</v>
      </c>
      <c r="F25" s="5">
        <f>(175000*5)+0.2*(175000*5)</f>
        <v>1050000</v>
      </c>
      <c r="G25" s="4" t="s">
        <v>17</v>
      </c>
      <c r="H25" s="4" t="s">
        <v>48</v>
      </c>
      <c r="I25" s="4" t="s">
        <v>24</v>
      </c>
    </row>
    <row r="26" spans="1:9" x14ac:dyDescent="0.25">
      <c r="A26" s="2" t="s">
        <v>15</v>
      </c>
      <c r="B26" s="3" t="s">
        <v>62</v>
      </c>
      <c r="C26" s="4" t="s">
        <v>17</v>
      </c>
      <c r="D26" s="4" t="s">
        <v>18</v>
      </c>
      <c r="E26" s="4" t="s">
        <v>42</v>
      </c>
      <c r="F26" s="5">
        <v>1500000</v>
      </c>
      <c r="G26" s="4" t="s">
        <v>17</v>
      </c>
      <c r="H26" s="4" t="s">
        <v>48</v>
      </c>
      <c r="I26" s="4" t="s">
        <v>40</v>
      </c>
    </row>
    <row r="27" spans="1:9" ht="22.5" x14ac:dyDescent="0.25">
      <c r="A27" s="2" t="s">
        <v>15</v>
      </c>
      <c r="B27" s="3" t="s">
        <v>63</v>
      </c>
      <c r="C27" s="4" t="s">
        <v>17</v>
      </c>
      <c r="D27" s="4" t="s">
        <v>18</v>
      </c>
      <c r="E27" s="4" t="s">
        <v>64</v>
      </c>
      <c r="F27" s="5">
        <v>3300000</v>
      </c>
      <c r="G27" s="4" t="s">
        <v>17</v>
      </c>
      <c r="H27" s="4" t="s">
        <v>48</v>
      </c>
      <c r="I27" s="4" t="s">
        <v>24</v>
      </c>
    </row>
    <row r="28" spans="1:9" ht="22.5" x14ac:dyDescent="0.25">
      <c r="A28" s="2" t="s">
        <v>15</v>
      </c>
      <c r="B28" s="3" t="s">
        <v>65</v>
      </c>
      <c r="C28" s="4" t="s">
        <v>11</v>
      </c>
      <c r="D28" s="4" t="s">
        <v>27</v>
      </c>
      <c r="E28" s="4" t="s">
        <v>66</v>
      </c>
      <c r="F28" s="5">
        <v>900000</v>
      </c>
      <c r="G28" s="4" t="s">
        <v>17</v>
      </c>
      <c r="H28" s="4" t="s">
        <v>48</v>
      </c>
      <c r="I28" s="4" t="s">
        <v>24</v>
      </c>
    </row>
    <row r="29" spans="1:9" x14ac:dyDescent="0.25">
      <c r="A29" s="2" t="s">
        <v>15</v>
      </c>
      <c r="B29" s="3" t="s">
        <v>67</v>
      </c>
      <c r="C29" s="4" t="s">
        <v>17</v>
      </c>
      <c r="D29" s="4" t="s">
        <v>18</v>
      </c>
      <c r="E29" s="4" t="s">
        <v>42</v>
      </c>
      <c r="F29" s="5">
        <v>420000</v>
      </c>
      <c r="G29" s="4" t="s">
        <v>17</v>
      </c>
      <c r="H29" s="4" t="s">
        <v>48</v>
      </c>
      <c r="I29" s="4" t="s">
        <v>40</v>
      </c>
    </row>
    <row r="30" spans="1:9" x14ac:dyDescent="0.25">
      <c r="A30" s="2" t="s">
        <v>9</v>
      </c>
      <c r="B30" s="3" t="s">
        <v>68</v>
      </c>
      <c r="C30" s="4" t="s">
        <v>11</v>
      </c>
      <c r="D30" s="4" t="s">
        <v>18</v>
      </c>
      <c r="E30" s="4" t="s">
        <v>69</v>
      </c>
      <c r="F30" s="5">
        <f>(42000*3)+0.2*(42000*3)</f>
        <v>151200</v>
      </c>
      <c r="G30" s="4" t="s">
        <v>11</v>
      </c>
      <c r="H30" s="4" t="s">
        <v>70</v>
      </c>
      <c r="I30" s="4" t="s">
        <v>40</v>
      </c>
    </row>
    <row r="31" spans="1:9" x14ac:dyDescent="0.25">
      <c r="A31" s="2" t="s">
        <v>15</v>
      </c>
      <c r="B31" s="3" t="s">
        <v>71</v>
      </c>
      <c r="C31" s="4" t="s">
        <v>17</v>
      </c>
      <c r="D31" s="4" t="s">
        <v>18</v>
      </c>
      <c r="E31" s="4" t="s">
        <v>42</v>
      </c>
      <c r="F31" s="5">
        <v>180000</v>
      </c>
      <c r="G31" s="4" t="s">
        <v>11</v>
      </c>
      <c r="H31" s="4" t="s">
        <v>23</v>
      </c>
      <c r="I31" s="4" t="s">
        <v>40</v>
      </c>
    </row>
    <row r="32" spans="1:9" x14ac:dyDescent="0.25">
      <c r="A32" s="2" t="s">
        <v>15</v>
      </c>
      <c r="B32" s="3" t="s">
        <v>72</v>
      </c>
      <c r="C32" s="4" t="s">
        <v>17</v>
      </c>
      <c r="D32" s="4" t="s">
        <v>18</v>
      </c>
      <c r="E32" s="4" t="s">
        <v>42</v>
      </c>
      <c r="F32" s="5">
        <v>480000</v>
      </c>
      <c r="G32" s="4" t="s">
        <v>17</v>
      </c>
      <c r="H32" s="4" t="s">
        <v>23</v>
      </c>
      <c r="I32" s="4" t="s">
        <v>40</v>
      </c>
    </row>
    <row r="33" spans="1:9" x14ac:dyDescent="0.25">
      <c r="A33" s="2" t="s">
        <v>15</v>
      </c>
      <c r="B33" s="3" t="s">
        <v>73</v>
      </c>
      <c r="C33" s="4" t="s">
        <v>17</v>
      </c>
      <c r="D33" s="4" t="s">
        <v>18</v>
      </c>
      <c r="E33" s="4" t="s">
        <v>42</v>
      </c>
      <c r="F33" s="5">
        <v>144000</v>
      </c>
      <c r="G33" s="4" t="s">
        <v>11</v>
      </c>
      <c r="H33" s="4" t="s">
        <v>74</v>
      </c>
      <c r="I33" s="4" t="s">
        <v>24</v>
      </c>
    </row>
    <row r="34" spans="1:9" ht="33.75" x14ac:dyDescent="0.25">
      <c r="A34" s="2" t="s">
        <v>15</v>
      </c>
      <c r="B34" s="3" t="s">
        <v>75</v>
      </c>
      <c r="C34" s="4" t="s">
        <v>17</v>
      </c>
      <c r="D34" s="4" t="s">
        <v>18</v>
      </c>
      <c r="E34" s="4" t="s">
        <v>76</v>
      </c>
      <c r="F34" s="5">
        <v>18372180</v>
      </c>
      <c r="G34" s="4" t="s">
        <v>17</v>
      </c>
      <c r="H34" s="4" t="s">
        <v>77</v>
      </c>
      <c r="I34" s="4" t="s">
        <v>24</v>
      </c>
    </row>
    <row r="35" spans="1:9" ht="22.5" x14ac:dyDescent="0.25">
      <c r="A35" s="2" t="s">
        <v>15</v>
      </c>
      <c r="B35" s="3" t="s">
        <v>78</v>
      </c>
      <c r="C35" s="4" t="s">
        <v>17</v>
      </c>
      <c r="D35" s="4" t="s">
        <v>18</v>
      </c>
      <c r="E35" s="4" t="s">
        <v>79</v>
      </c>
      <c r="F35" s="5">
        <v>7671540</v>
      </c>
      <c r="G35" s="4" t="s">
        <v>17</v>
      </c>
      <c r="H35" s="4" t="s">
        <v>23</v>
      </c>
      <c r="I35" s="4" t="s">
        <v>24</v>
      </c>
    </row>
    <row r="36" spans="1:9" ht="123.75" x14ac:dyDescent="0.25">
      <c r="A36" s="6" t="s">
        <v>9</v>
      </c>
      <c r="B36" s="4" t="s">
        <v>80</v>
      </c>
      <c r="C36" s="4" t="s">
        <v>17</v>
      </c>
      <c r="D36" s="4" t="s">
        <v>81</v>
      </c>
      <c r="E36" s="13" t="s">
        <v>82</v>
      </c>
      <c r="F36" s="14">
        <v>1018793</v>
      </c>
      <c r="G36" s="4" t="s">
        <v>17</v>
      </c>
      <c r="H36" s="4" t="s">
        <v>83</v>
      </c>
      <c r="I36" s="1">
        <v>46054</v>
      </c>
    </row>
    <row r="37" spans="1:9" ht="67.5" x14ac:dyDescent="0.25">
      <c r="A37" s="6" t="s">
        <v>9</v>
      </c>
      <c r="B37" s="4" t="s">
        <v>84</v>
      </c>
      <c r="C37" s="4" t="s">
        <v>11</v>
      </c>
      <c r="D37" s="4" t="s">
        <v>81</v>
      </c>
      <c r="E37" s="13" t="s">
        <v>85</v>
      </c>
      <c r="F37" s="14">
        <f>65000*5</f>
        <v>325000</v>
      </c>
      <c r="G37" s="4" t="s">
        <v>17</v>
      </c>
      <c r="H37" s="4" t="s">
        <v>83</v>
      </c>
      <c r="I37" s="1">
        <v>46054</v>
      </c>
    </row>
    <row r="38" spans="1:9" ht="123.75" x14ac:dyDescent="0.25">
      <c r="A38" s="6" t="s">
        <v>25</v>
      </c>
      <c r="B38" s="4" t="s">
        <v>86</v>
      </c>
      <c r="C38" s="4" t="s">
        <v>17</v>
      </c>
      <c r="D38" s="4" t="s">
        <v>81</v>
      </c>
      <c r="E38" s="13" t="s">
        <v>87</v>
      </c>
      <c r="F38" s="14">
        <v>13000000</v>
      </c>
      <c r="G38" s="4" t="s">
        <v>17</v>
      </c>
      <c r="H38" s="4" t="s">
        <v>83</v>
      </c>
      <c r="I38" s="1">
        <v>46054</v>
      </c>
    </row>
    <row r="39" spans="1:9" ht="33.75" x14ac:dyDescent="0.25">
      <c r="A39" s="6" t="s">
        <v>15</v>
      </c>
      <c r="B39" s="4" t="s">
        <v>88</v>
      </c>
      <c r="C39" s="4" t="s">
        <v>11</v>
      </c>
      <c r="D39" s="4" t="s">
        <v>18</v>
      </c>
      <c r="E39" s="15" t="s">
        <v>89</v>
      </c>
      <c r="F39" s="14">
        <v>3000000</v>
      </c>
      <c r="G39" s="4" t="s">
        <v>17</v>
      </c>
      <c r="H39" s="4" t="s">
        <v>90</v>
      </c>
      <c r="I39" s="1">
        <v>46143</v>
      </c>
    </row>
    <row r="40" spans="1:9" ht="101.25" x14ac:dyDescent="0.25">
      <c r="A40" s="6" t="s">
        <v>15</v>
      </c>
      <c r="B40" s="4" t="s">
        <v>216</v>
      </c>
      <c r="C40" s="4" t="s">
        <v>17</v>
      </c>
      <c r="D40" s="4" t="s">
        <v>18</v>
      </c>
      <c r="E40" s="15" t="s">
        <v>217</v>
      </c>
      <c r="F40" s="14">
        <v>1410000</v>
      </c>
      <c r="G40" s="4" t="s">
        <v>203</v>
      </c>
      <c r="H40" s="4" t="s">
        <v>218</v>
      </c>
      <c r="I40" s="1"/>
    </row>
    <row r="41" spans="1:9" ht="101.25" x14ac:dyDescent="0.25">
      <c r="A41" s="6" t="s">
        <v>15</v>
      </c>
      <c r="B41" s="4" t="s">
        <v>219</v>
      </c>
      <c r="C41" s="4" t="s">
        <v>11</v>
      </c>
      <c r="D41" s="4" t="s">
        <v>18</v>
      </c>
      <c r="E41" s="15" t="s">
        <v>217</v>
      </c>
      <c r="F41" s="14">
        <v>446000</v>
      </c>
      <c r="G41" s="4" t="s">
        <v>17</v>
      </c>
      <c r="H41" s="4" t="s">
        <v>218</v>
      </c>
      <c r="I41" s="1">
        <v>46143</v>
      </c>
    </row>
    <row r="42" spans="1:9" ht="33.75" x14ac:dyDescent="0.25">
      <c r="A42" s="6" t="s">
        <v>15</v>
      </c>
      <c r="B42" s="4" t="s">
        <v>91</v>
      </c>
      <c r="C42" s="4" t="s">
        <v>11</v>
      </c>
      <c r="D42" s="4" t="s">
        <v>18</v>
      </c>
      <c r="E42" s="15" t="s">
        <v>92</v>
      </c>
      <c r="F42" s="8">
        <v>170000</v>
      </c>
      <c r="G42" s="16" t="s">
        <v>11</v>
      </c>
      <c r="H42" s="4" t="s">
        <v>90</v>
      </c>
      <c r="I42" s="1">
        <v>46113</v>
      </c>
    </row>
    <row r="43" spans="1:9" ht="22.5" x14ac:dyDescent="0.25">
      <c r="A43" s="6" t="s">
        <v>9</v>
      </c>
      <c r="B43" s="4" t="s">
        <v>93</v>
      </c>
      <c r="C43" s="4" t="s">
        <v>17</v>
      </c>
      <c r="D43" s="4" t="s">
        <v>18</v>
      </c>
      <c r="E43" s="4" t="s">
        <v>94</v>
      </c>
      <c r="F43" s="8">
        <v>60000</v>
      </c>
      <c r="G43" s="4" t="s">
        <v>11</v>
      </c>
      <c r="H43" s="4" t="s">
        <v>95</v>
      </c>
      <c r="I43" s="1" t="s">
        <v>96</v>
      </c>
    </row>
    <row r="44" spans="1:9" ht="22.5" x14ac:dyDescent="0.25">
      <c r="A44" s="6" t="s">
        <v>9</v>
      </c>
      <c r="B44" s="4" t="s">
        <v>199</v>
      </c>
      <c r="C44" s="4" t="s">
        <v>17</v>
      </c>
      <c r="D44" s="4" t="s">
        <v>12</v>
      </c>
      <c r="E44" s="4" t="s">
        <v>94</v>
      </c>
      <c r="F44" s="8">
        <v>28000</v>
      </c>
      <c r="G44" s="4" t="s">
        <v>11</v>
      </c>
      <c r="H44" s="4" t="s">
        <v>95</v>
      </c>
      <c r="I44" s="1" t="s">
        <v>96</v>
      </c>
    </row>
    <row r="45" spans="1:9" ht="22.5" x14ac:dyDescent="0.25">
      <c r="A45" s="6" t="s">
        <v>15</v>
      </c>
      <c r="B45" s="4" t="s">
        <v>194</v>
      </c>
      <c r="C45" s="4" t="s">
        <v>17</v>
      </c>
      <c r="D45" s="4" t="s">
        <v>18</v>
      </c>
      <c r="E45" s="4">
        <v>380000000</v>
      </c>
      <c r="F45" s="8">
        <v>13500</v>
      </c>
      <c r="G45" s="4" t="s">
        <v>11</v>
      </c>
      <c r="H45" s="4" t="s">
        <v>195</v>
      </c>
      <c r="I45" s="1" t="s">
        <v>96</v>
      </c>
    </row>
    <row r="46" spans="1:9" ht="56.25" x14ac:dyDescent="0.25">
      <c r="A46" s="4" t="s">
        <v>25</v>
      </c>
      <c r="B46" s="4" t="s">
        <v>196</v>
      </c>
      <c r="C46" s="4" t="s">
        <v>17</v>
      </c>
      <c r="D46" s="4" t="s">
        <v>18</v>
      </c>
      <c r="E46" s="4" t="s">
        <v>97</v>
      </c>
      <c r="F46" s="8">
        <v>92500</v>
      </c>
      <c r="G46" s="4" t="s">
        <v>11</v>
      </c>
      <c r="H46" s="4" t="s">
        <v>95</v>
      </c>
      <c r="I46" s="1" t="s">
        <v>96</v>
      </c>
    </row>
    <row r="47" spans="1:9" ht="67.5" x14ac:dyDescent="0.25">
      <c r="A47" s="6" t="s">
        <v>25</v>
      </c>
      <c r="B47" s="4" t="s">
        <v>197</v>
      </c>
      <c r="C47" s="4" t="s">
        <v>17</v>
      </c>
      <c r="D47" s="4" t="s">
        <v>18</v>
      </c>
      <c r="E47" s="4" t="s">
        <v>97</v>
      </c>
      <c r="F47" s="8">
        <v>123000</v>
      </c>
      <c r="G47" s="4" t="s">
        <v>11</v>
      </c>
      <c r="H47" s="4" t="s">
        <v>98</v>
      </c>
      <c r="I47" s="1" t="s">
        <v>96</v>
      </c>
    </row>
    <row r="48" spans="1:9" ht="56.25" x14ac:dyDescent="0.25">
      <c r="A48" s="6" t="s">
        <v>15</v>
      </c>
      <c r="B48" s="4" t="s">
        <v>99</v>
      </c>
      <c r="C48" s="4" t="s">
        <v>17</v>
      </c>
      <c r="D48" s="4" t="s">
        <v>18</v>
      </c>
      <c r="E48" s="4" t="s">
        <v>100</v>
      </c>
      <c r="F48" s="8">
        <v>19500</v>
      </c>
      <c r="G48" s="4" t="s">
        <v>11</v>
      </c>
      <c r="H48" s="4" t="s">
        <v>101</v>
      </c>
      <c r="I48" s="1" t="s">
        <v>96</v>
      </c>
    </row>
    <row r="49" spans="1:9" ht="33.75" x14ac:dyDescent="0.25">
      <c r="A49" s="4" t="s">
        <v>15</v>
      </c>
      <c r="B49" s="4" t="s">
        <v>102</v>
      </c>
      <c r="C49" s="4" t="s">
        <v>17</v>
      </c>
      <c r="D49" s="4" t="s">
        <v>12</v>
      </c>
      <c r="E49" s="4" t="s">
        <v>103</v>
      </c>
      <c r="F49" s="8">
        <v>9000</v>
      </c>
      <c r="G49" s="4" t="s">
        <v>11</v>
      </c>
      <c r="H49" s="4" t="s">
        <v>101</v>
      </c>
      <c r="I49" s="1" t="s">
        <v>96</v>
      </c>
    </row>
    <row r="50" spans="1:9" ht="22.5" x14ac:dyDescent="0.25">
      <c r="A50" s="6" t="s">
        <v>9</v>
      </c>
      <c r="B50" s="4" t="s">
        <v>198</v>
      </c>
      <c r="C50" s="4" t="s">
        <v>11</v>
      </c>
      <c r="D50" s="4" t="s">
        <v>12</v>
      </c>
      <c r="E50" s="4" t="s">
        <v>104</v>
      </c>
      <c r="F50" s="8">
        <v>36000</v>
      </c>
      <c r="G50" s="4" t="s">
        <v>11</v>
      </c>
      <c r="H50" s="4" t="s">
        <v>95</v>
      </c>
      <c r="I50" s="1" t="s">
        <v>96</v>
      </c>
    </row>
    <row r="51" spans="1:9" ht="67.5" x14ac:dyDescent="0.25">
      <c r="A51" s="6" t="s">
        <v>15</v>
      </c>
      <c r="B51" s="4" t="s">
        <v>105</v>
      </c>
      <c r="C51" s="4" t="s">
        <v>11</v>
      </c>
      <c r="D51" s="4" t="s">
        <v>12</v>
      </c>
      <c r="E51" s="4" t="s">
        <v>106</v>
      </c>
      <c r="F51" s="8">
        <v>20000</v>
      </c>
      <c r="G51" s="4" t="s">
        <v>11</v>
      </c>
      <c r="H51" s="4" t="s">
        <v>101</v>
      </c>
      <c r="I51" s="1" t="s">
        <v>96</v>
      </c>
    </row>
    <row r="52" spans="1:9" ht="22.5" x14ac:dyDescent="0.25">
      <c r="A52" s="6" t="s">
        <v>15</v>
      </c>
      <c r="B52" s="4" t="s">
        <v>107</v>
      </c>
      <c r="C52" s="4" t="s">
        <v>17</v>
      </c>
      <c r="D52" s="4" t="s">
        <v>18</v>
      </c>
      <c r="E52" s="4" t="s">
        <v>108</v>
      </c>
      <c r="F52" s="5">
        <v>1150164</v>
      </c>
      <c r="G52" s="4" t="s">
        <v>17</v>
      </c>
      <c r="H52" s="4" t="s">
        <v>90</v>
      </c>
      <c r="I52" s="1" t="s">
        <v>109</v>
      </c>
    </row>
    <row r="53" spans="1:9" ht="33.75" x14ac:dyDescent="0.25">
      <c r="A53" s="6" t="s">
        <v>15</v>
      </c>
      <c r="B53" s="4" t="s">
        <v>110</v>
      </c>
      <c r="C53" s="4" t="s">
        <v>17</v>
      </c>
      <c r="D53" s="4" t="s">
        <v>111</v>
      </c>
      <c r="E53" s="4" t="s">
        <v>112</v>
      </c>
      <c r="F53" s="5">
        <v>48340</v>
      </c>
      <c r="G53" s="4" t="s">
        <v>11</v>
      </c>
      <c r="H53" s="4" t="s">
        <v>113</v>
      </c>
      <c r="I53" s="1" t="s">
        <v>114</v>
      </c>
    </row>
    <row r="54" spans="1:9" ht="22.5" x14ac:dyDescent="0.25">
      <c r="A54" s="17" t="s">
        <v>15</v>
      </c>
      <c r="B54" s="4" t="s">
        <v>115</v>
      </c>
      <c r="C54" s="4" t="s">
        <v>17</v>
      </c>
      <c r="D54" s="4" t="s">
        <v>111</v>
      </c>
      <c r="E54" s="4" t="s">
        <v>116</v>
      </c>
      <c r="F54" s="5">
        <v>64250</v>
      </c>
      <c r="G54" s="4" t="s">
        <v>11</v>
      </c>
      <c r="H54" s="4" t="s">
        <v>113</v>
      </c>
      <c r="I54" s="1" t="s">
        <v>117</v>
      </c>
    </row>
    <row r="55" spans="1:9" ht="33.75" x14ac:dyDescent="0.25">
      <c r="A55" s="6" t="s">
        <v>15</v>
      </c>
      <c r="B55" s="4" t="s">
        <v>118</v>
      </c>
      <c r="C55" s="4" t="s">
        <v>11</v>
      </c>
      <c r="D55" s="4" t="s">
        <v>111</v>
      </c>
      <c r="E55" s="4" t="s">
        <v>222</v>
      </c>
      <c r="F55" s="5">
        <v>72000</v>
      </c>
      <c r="G55" s="4" t="s">
        <v>11</v>
      </c>
      <c r="H55" s="4" t="s">
        <v>119</v>
      </c>
      <c r="I55" s="1" t="s">
        <v>120</v>
      </c>
    </row>
    <row r="56" spans="1:9" ht="33.75" x14ac:dyDescent="0.25">
      <c r="A56" s="6" t="s">
        <v>9</v>
      </c>
      <c r="B56" s="4" t="s">
        <v>121</v>
      </c>
      <c r="C56" s="4" t="s">
        <v>11</v>
      </c>
      <c r="D56" s="4" t="s">
        <v>122</v>
      </c>
      <c r="E56" s="4" t="s">
        <v>123</v>
      </c>
      <c r="F56" s="5">
        <v>5921061.1199999992</v>
      </c>
      <c r="G56" s="4" t="s">
        <v>17</v>
      </c>
      <c r="H56" s="4" t="s">
        <v>124</v>
      </c>
      <c r="I56" s="1">
        <v>46296</v>
      </c>
    </row>
    <row r="57" spans="1:9" ht="45" x14ac:dyDescent="0.25">
      <c r="A57" s="6" t="s">
        <v>9</v>
      </c>
      <c r="B57" s="4" t="s">
        <v>125</v>
      </c>
      <c r="C57" s="4" t="s">
        <v>11</v>
      </c>
      <c r="D57" s="4" t="s">
        <v>18</v>
      </c>
      <c r="E57" s="4" t="s">
        <v>126</v>
      </c>
      <c r="F57" s="5">
        <v>463184.07</v>
      </c>
      <c r="G57" s="4" t="s">
        <v>17</v>
      </c>
      <c r="H57" s="4" t="s">
        <v>127</v>
      </c>
      <c r="I57" s="1">
        <v>46113</v>
      </c>
    </row>
    <row r="58" spans="1:9" ht="33.75" x14ac:dyDescent="0.25">
      <c r="A58" s="6" t="s">
        <v>15</v>
      </c>
      <c r="B58" s="4" t="s">
        <v>128</v>
      </c>
      <c r="C58" s="4" t="s">
        <v>11</v>
      </c>
      <c r="D58" s="4" t="s">
        <v>18</v>
      </c>
      <c r="E58" s="4" t="s">
        <v>129</v>
      </c>
      <c r="F58" s="5">
        <v>1409760</v>
      </c>
      <c r="G58" s="4" t="s">
        <v>17</v>
      </c>
      <c r="H58" s="4" t="s">
        <v>130</v>
      </c>
      <c r="I58" s="1">
        <v>46296</v>
      </c>
    </row>
    <row r="59" spans="1:9" ht="22.5" x14ac:dyDescent="0.25">
      <c r="A59" s="6" t="s">
        <v>131</v>
      </c>
      <c r="B59" s="4" t="s">
        <v>132</v>
      </c>
      <c r="C59" s="4" t="s">
        <v>17</v>
      </c>
      <c r="D59" s="4" t="s">
        <v>122</v>
      </c>
      <c r="E59" s="4" t="s">
        <v>133</v>
      </c>
      <c r="F59" s="5">
        <v>39906935.590000004</v>
      </c>
      <c r="G59" s="4" t="s">
        <v>17</v>
      </c>
      <c r="H59" s="4" t="s">
        <v>134</v>
      </c>
      <c r="I59" s="4" t="s">
        <v>135</v>
      </c>
    </row>
    <row r="60" spans="1:9" ht="22.5" x14ac:dyDescent="0.25">
      <c r="A60" s="6" t="s">
        <v>131</v>
      </c>
      <c r="B60" s="4" t="s">
        <v>136</v>
      </c>
      <c r="C60" s="4" t="s">
        <v>11</v>
      </c>
      <c r="D60" s="4" t="s">
        <v>18</v>
      </c>
      <c r="E60" s="4" t="s">
        <v>133</v>
      </c>
      <c r="F60" s="5">
        <v>1776486.38</v>
      </c>
      <c r="G60" s="4" t="s">
        <v>17</v>
      </c>
      <c r="H60" s="4" t="s">
        <v>134</v>
      </c>
      <c r="I60" s="4" t="s">
        <v>135</v>
      </c>
    </row>
    <row r="61" spans="1:9" ht="22.5" x14ac:dyDescent="0.25">
      <c r="A61" s="6" t="s">
        <v>131</v>
      </c>
      <c r="B61" s="4" t="s">
        <v>137</v>
      </c>
      <c r="C61" s="4" t="s">
        <v>11</v>
      </c>
      <c r="D61" s="4" t="s">
        <v>18</v>
      </c>
      <c r="E61" s="4" t="s">
        <v>133</v>
      </c>
      <c r="F61" s="5">
        <v>10621723.199999999</v>
      </c>
      <c r="G61" s="4" t="s">
        <v>17</v>
      </c>
      <c r="H61" s="4" t="s">
        <v>134</v>
      </c>
      <c r="I61" s="4" t="s">
        <v>135</v>
      </c>
    </row>
    <row r="62" spans="1:9" ht="22.5" x14ac:dyDescent="0.25">
      <c r="A62" s="6" t="s">
        <v>131</v>
      </c>
      <c r="B62" s="4" t="s">
        <v>138</v>
      </c>
      <c r="C62" s="18" t="s">
        <v>11</v>
      </c>
      <c r="D62" s="4" t="s">
        <v>122</v>
      </c>
      <c r="E62" s="4" t="s">
        <v>133</v>
      </c>
      <c r="F62" s="5">
        <v>1164550</v>
      </c>
      <c r="G62" s="18" t="s">
        <v>17</v>
      </c>
      <c r="H62" s="4" t="s">
        <v>134</v>
      </c>
      <c r="I62" s="4" t="s">
        <v>139</v>
      </c>
    </row>
    <row r="63" spans="1:9" ht="22.5" x14ac:dyDescent="0.25">
      <c r="A63" s="6" t="s">
        <v>15</v>
      </c>
      <c r="B63" s="4" t="s">
        <v>142</v>
      </c>
      <c r="C63" s="18" t="s">
        <v>17</v>
      </c>
      <c r="D63" s="4" t="s">
        <v>140</v>
      </c>
      <c r="E63" s="4" t="s">
        <v>143</v>
      </c>
      <c r="F63" s="5">
        <v>493928</v>
      </c>
      <c r="G63" s="18" t="s">
        <v>144</v>
      </c>
      <c r="H63" s="6" t="s">
        <v>145</v>
      </c>
      <c r="I63" s="4" t="s">
        <v>146</v>
      </c>
    </row>
    <row r="64" spans="1:9" ht="22.5" x14ac:dyDescent="0.25">
      <c r="A64" s="4" t="s">
        <v>15</v>
      </c>
      <c r="B64" s="4" t="s">
        <v>147</v>
      </c>
      <c r="C64" s="4" t="s">
        <v>17</v>
      </c>
      <c r="D64" s="4" t="s">
        <v>148</v>
      </c>
      <c r="E64" s="4" t="s">
        <v>149</v>
      </c>
      <c r="F64" s="4">
        <v>5000</v>
      </c>
      <c r="G64" s="4" t="s">
        <v>11</v>
      </c>
      <c r="H64" s="4" t="s">
        <v>141</v>
      </c>
      <c r="I64" s="4" t="s">
        <v>135</v>
      </c>
    </row>
    <row r="65" spans="1:9" ht="22.5" x14ac:dyDescent="0.25">
      <c r="A65" s="4" t="s">
        <v>15</v>
      </c>
      <c r="B65" s="4" t="s">
        <v>150</v>
      </c>
      <c r="C65" s="4" t="s">
        <v>11</v>
      </c>
      <c r="D65" s="4" t="s">
        <v>140</v>
      </c>
      <c r="E65" s="4" t="s">
        <v>151</v>
      </c>
      <c r="F65" s="5">
        <v>16000</v>
      </c>
      <c r="G65" s="4" t="s">
        <v>11</v>
      </c>
      <c r="H65" s="4" t="s">
        <v>152</v>
      </c>
      <c r="I65" s="1" t="s">
        <v>139</v>
      </c>
    </row>
    <row r="66" spans="1:9" ht="33.75" x14ac:dyDescent="0.25">
      <c r="A66" s="4" t="s">
        <v>15</v>
      </c>
      <c r="B66" s="4" t="s">
        <v>153</v>
      </c>
      <c r="C66" s="4" t="s">
        <v>11</v>
      </c>
      <c r="D66" s="4" t="s">
        <v>18</v>
      </c>
      <c r="E66" s="4" t="s">
        <v>154</v>
      </c>
      <c r="F66" s="5">
        <v>192280</v>
      </c>
      <c r="G66" s="4" t="s">
        <v>155</v>
      </c>
      <c r="H66" s="4" t="s">
        <v>156</v>
      </c>
      <c r="I66" s="1" t="s">
        <v>157</v>
      </c>
    </row>
    <row r="67" spans="1:9" ht="22.5" x14ac:dyDescent="0.25">
      <c r="A67" s="4" t="s">
        <v>15</v>
      </c>
      <c r="B67" s="4" t="s">
        <v>158</v>
      </c>
      <c r="C67" s="4" t="s">
        <v>17</v>
      </c>
      <c r="D67" s="4" t="s">
        <v>18</v>
      </c>
      <c r="E67" s="4" t="s">
        <v>159</v>
      </c>
      <c r="F67" s="7">
        <v>6207689.7599999998</v>
      </c>
      <c r="G67" s="4" t="s">
        <v>17</v>
      </c>
      <c r="H67" s="4" t="s">
        <v>160</v>
      </c>
      <c r="I67" s="1" t="s">
        <v>96</v>
      </c>
    </row>
    <row r="68" spans="1:9" ht="22.5" x14ac:dyDescent="0.25">
      <c r="A68" s="4" t="s">
        <v>15</v>
      </c>
      <c r="B68" s="4" t="s">
        <v>161</v>
      </c>
      <c r="C68" s="4" t="s">
        <v>17</v>
      </c>
      <c r="D68" s="4" t="s">
        <v>18</v>
      </c>
      <c r="E68" s="4" t="s">
        <v>159</v>
      </c>
      <c r="F68" s="7">
        <v>7393599.2999999998</v>
      </c>
      <c r="G68" s="4" t="s">
        <v>17</v>
      </c>
      <c r="H68" s="4" t="s">
        <v>160</v>
      </c>
      <c r="I68" s="1" t="s">
        <v>139</v>
      </c>
    </row>
    <row r="69" spans="1:9" ht="22.5" x14ac:dyDescent="0.25">
      <c r="A69" s="4" t="s">
        <v>15</v>
      </c>
      <c r="B69" s="4" t="s">
        <v>162</v>
      </c>
      <c r="C69" s="4" t="s">
        <v>17</v>
      </c>
      <c r="D69" s="4" t="s">
        <v>18</v>
      </c>
      <c r="E69" s="4" t="s">
        <v>159</v>
      </c>
      <c r="F69" s="7">
        <v>966640.92</v>
      </c>
      <c r="G69" s="4" t="s">
        <v>17</v>
      </c>
      <c r="H69" s="4" t="s">
        <v>160</v>
      </c>
      <c r="I69" s="1" t="s">
        <v>139</v>
      </c>
    </row>
    <row r="70" spans="1:9" ht="22.5" x14ac:dyDescent="0.25">
      <c r="A70" s="4" t="s">
        <v>15</v>
      </c>
      <c r="B70" s="4" t="s">
        <v>163</v>
      </c>
      <c r="C70" s="4" t="s">
        <v>17</v>
      </c>
      <c r="D70" s="4" t="s">
        <v>27</v>
      </c>
      <c r="E70" s="4" t="s">
        <v>159</v>
      </c>
      <c r="F70" s="5">
        <v>42792907.560000002</v>
      </c>
      <c r="G70" s="4" t="s">
        <v>17</v>
      </c>
      <c r="H70" s="4" t="s">
        <v>164</v>
      </c>
      <c r="I70" s="1" t="s">
        <v>96</v>
      </c>
    </row>
    <row r="71" spans="1:9" ht="22.5" x14ac:dyDescent="0.25">
      <c r="A71" s="4" t="s">
        <v>15</v>
      </c>
      <c r="B71" s="4" t="s">
        <v>165</v>
      </c>
      <c r="C71" s="4" t="s">
        <v>17</v>
      </c>
      <c r="D71" s="4" t="s">
        <v>27</v>
      </c>
      <c r="E71" s="4" t="s">
        <v>159</v>
      </c>
      <c r="F71" s="5">
        <v>35866374.439999998</v>
      </c>
      <c r="G71" s="4" t="s">
        <v>17</v>
      </c>
      <c r="H71" s="4" t="s">
        <v>164</v>
      </c>
      <c r="I71" s="1" t="s">
        <v>96</v>
      </c>
    </row>
    <row r="72" spans="1:9" ht="22.5" x14ac:dyDescent="0.25">
      <c r="A72" s="4" t="s">
        <v>15</v>
      </c>
      <c r="B72" s="4" t="s">
        <v>166</v>
      </c>
      <c r="C72" s="4" t="s">
        <v>17</v>
      </c>
      <c r="D72" s="4" t="s">
        <v>27</v>
      </c>
      <c r="E72" s="4" t="s">
        <v>159</v>
      </c>
      <c r="F72" s="5">
        <v>85263719.730000004</v>
      </c>
      <c r="G72" s="4" t="s">
        <v>17</v>
      </c>
      <c r="H72" s="4" t="s">
        <v>164</v>
      </c>
      <c r="I72" s="1" t="s">
        <v>139</v>
      </c>
    </row>
    <row r="73" spans="1:9" ht="22.5" x14ac:dyDescent="0.25">
      <c r="A73" s="19" t="s">
        <v>15</v>
      </c>
      <c r="B73" s="19" t="s">
        <v>167</v>
      </c>
      <c r="C73" s="19" t="s">
        <v>17</v>
      </c>
      <c r="D73" s="19" t="s">
        <v>27</v>
      </c>
      <c r="E73" s="19" t="s">
        <v>159</v>
      </c>
      <c r="F73" s="20">
        <v>1779653.86</v>
      </c>
      <c r="G73" s="19" t="s">
        <v>17</v>
      </c>
      <c r="H73" s="19" t="s">
        <v>160</v>
      </c>
      <c r="I73" s="1" t="s">
        <v>139</v>
      </c>
    </row>
    <row r="74" spans="1:9" ht="22.5" x14ac:dyDescent="0.25">
      <c r="A74" s="19" t="s">
        <v>15</v>
      </c>
      <c r="B74" s="19" t="s">
        <v>168</v>
      </c>
      <c r="C74" s="19" t="s">
        <v>17</v>
      </c>
      <c r="D74" s="19" t="s">
        <v>18</v>
      </c>
      <c r="E74" s="19" t="s">
        <v>159</v>
      </c>
      <c r="F74" s="20">
        <v>10085581.274742104</v>
      </c>
      <c r="G74" s="19" t="s">
        <v>17</v>
      </c>
      <c r="H74" s="19" t="s">
        <v>160</v>
      </c>
      <c r="I74" s="1" t="s">
        <v>139</v>
      </c>
    </row>
    <row r="75" spans="1:9" ht="22.5" x14ac:dyDescent="0.25">
      <c r="A75" s="4" t="s">
        <v>15</v>
      </c>
      <c r="B75" s="4" t="s">
        <v>169</v>
      </c>
      <c r="C75" s="4" t="s">
        <v>17</v>
      </c>
      <c r="D75" s="4" t="s">
        <v>18</v>
      </c>
      <c r="E75" s="4" t="s">
        <v>159</v>
      </c>
      <c r="F75" s="5">
        <v>477698.73</v>
      </c>
      <c r="G75" s="4" t="s">
        <v>17</v>
      </c>
      <c r="H75" s="4" t="s">
        <v>160</v>
      </c>
      <c r="I75" s="1" t="s">
        <v>139</v>
      </c>
    </row>
    <row r="76" spans="1:9" ht="56.25" x14ac:dyDescent="0.25">
      <c r="A76" s="4" t="s">
        <v>9</v>
      </c>
      <c r="B76" s="4" t="s">
        <v>170</v>
      </c>
      <c r="C76" s="4" t="s">
        <v>11</v>
      </c>
      <c r="D76" s="4" t="s">
        <v>122</v>
      </c>
      <c r="E76" s="4" t="s">
        <v>171</v>
      </c>
      <c r="F76" s="5">
        <v>9554987.5199999996</v>
      </c>
      <c r="G76" s="4" t="s">
        <v>17</v>
      </c>
      <c r="H76" s="4" t="s">
        <v>172</v>
      </c>
      <c r="I76" s="1" t="s">
        <v>135</v>
      </c>
    </row>
    <row r="77" spans="1:9" ht="45" x14ac:dyDescent="0.25">
      <c r="A77" s="4" t="s">
        <v>9</v>
      </c>
      <c r="B77" s="4" t="s">
        <v>173</v>
      </c>
      <c r="C77" s="4" t="s">
        <v>11</v>
      </c>
      <c r="D77" s="4" t="s">
        <v>18</v>
      </c>
      <c r="E77" s="4" t="s">
        <v>174</v>
      </c>
      <c r="F77" s="5">
        <v>684000</v>
      </c>
      <c r="G77" s="4" t="s">
        <v>17</v>
      </c>
      <c r="H77" s="4" t="s">
        <v>172</v>
      </c>
      <c r="I77" s="1" t="s">
        <v>135</v>
      </c>
    </row>
    <row r="78" spans="1:9" ht="45" x14ac:dyDescent="0.25">
      <c r="A78" s="4" t="s">
        <v>9</v>
      </c>
      <c r="B78" s="4" t="s">
        <v>175</v>
      </c>
      <c r="C78" s="4" t="s">
        <v>11</v>
      </c>
      <c r="D78" s="4" t="s">
        <v>18</v>
      </c>
      <c r="E78" s="4" t="s">
        <v>176</v>
      </c>
      <c r="F78" s="5">
        <v>510120</v>
      </c>
      <c r="G78" s="4" t="s">
        <v>17</v>
      </c>
      <c r="H78" s="4" t="s">
        <v>177</v>
      </c>
      <c r="I78" s="1" t="s">
        <v>24</v>
      </c>
    </row>
    <row r="79" spans="1:9" ht="33.75" x14ac:dyDescent="0.25">
      <c r="A79" s="4" t="s">
        <v>200</v>
      </c>
      <c r="B79" s="4" t="s">
        <v>201</v>
      </c>
      <c r="C79" s="4" t="s">
        <v>155</v>
      </c>
      <c r="D79" s="4" t="s">
        <v>18</v>
      </c>
      <c r="E79" s="4" t="s">
        <v>178</v>
      </c>
      <c r="F79" s="5" t="s">
        <v>179</v>
      </c>
      <c r="G79" s="4" t="s">
        <v>17</v>
      </c>
      <c r="H79" s="4" t="s">
        <v>180</v>
      </c>
      <c r="I79" s="1" t="s">
        <v>189</v>
      </c>
    </row>
    <row r="80" spans="1:9" ht="33.75" x14ac:dyDescent="0.25">
      <c r="A80" s="4" t="s">
        <v>200</v>
      </c>
      <c r="B80" s="4" t="s">
        <v>202</v>
      </c>
      <c r="C80" s="4" t="s">
        <v>203</v>
      </c>
      <c r="D80" s="4" t="s">
        <v>27</v>
      </c>
      <c r="E80" s="4">
        <v>72267100</v>
      </c>
      <c r="F80" s="5">
        <v>3661608.61</v>
      </c>
      <c r="G80" s="4" t="s">
        <v>17</v>
      </c>
      <c r="H80" s="4" t="s">
        <v>180</v>
      </c>
      <c r="I80" s="1" t="s">
        <v>181</v>
      </c>
    </row>
    <row r="81" spans="1:9" ht="33.75" x14ac:dyDescent="0.25">
      <c r="A81" s="4" t="s">
        <v>200</v>
      </c>
      <c r="B81" s="4" t="s">
        <v>204</v>
      </c>
      <c r="C81" s="4" t="s">
        <v>155</v>
      </c>
      <c r="D81" s="4" t="s">
        <v>27</v>
      </c>
      <c r="E81" s="4" t="s">
        <v>182</v>
      </c>
      <c r="F81" s="5">
        <v>439386</v>
      </c>
      <c r="G81" s="4" t="s">
        <v>17</v>
      </c>
      <c r="H81" s="4" t="s">
        <v>183</v>
      </c>
      <c r="I81" s="1" t="s">
        <v>181</v>
      </c>
    </row>
    <row r="82" spans="1:9" ht="33.75" x14ac:dyDescent="0.25">
      <c r="A82" s="4" t="s">
        <v>205</v>
      </c>
      <c r="B82" s="4" t="s">
        <v>206</v>
      </c>
      <c r="C82" s="4" t="s">
        <v>155</v>
      </c>
      <c r="D82" s="4" t="s">
        <v>18</v>
      </c>
      <c r="E82" s="4" t="s">
        <v>184</v>
      </c>
      <c r="F82" s="5">
        <v>861997.31</v>
      </c>
      <c r="G82" s="4" t="s">
        <v>17</v>
      </c>
      <c r="H82" s="4" t="s">
        <v>185</v>
      </c>
      <c r="I82" s="1" t="s">
        <v>181</v>
      </c>
    </row>
    <row r="83" spans="1:9" ht="33.75" x14ac:dyDescent="0.25">
      <c r="A83" s="4" t="s">
        <v>200</v>
      </c>
      <c r="B83" s="4" t="s">
        <v>207</v>
      </c>
      <c r="C83" s="4" t="s">
        <v>155</v>
      </c>
      <c r="D83" s="4" t="s">
        <v>18</v>
      </c>
      <c r="E83" s="4">
        <v>72267100</v>
      </c>
      <c r="F83" s="5" t="s">
        <v>208</v>
      </c>
      <c r="G83" s="4" t="s">
        <v>155</v>
      </c>
      <c r="H83" s="4" t="s">
        <v>180</v>
      </c>
      <c r="I83" s="1" t="s">
        <v>181</v>
      </c>
    </row>
    <row r="84" spans="1:9" ht="33.75" x14ac:dyDescent="0.25">
      <c r="A84" s="4" t="s">
        <v>200</v>
      </c>
      <c r="B84" s="4" t="s">
        <v>209</v>
      </c>
      <c r="C84" s="4" t="s">
        <v>155</v>
      </c>
      <c r="D84" s="4" t="s">
        <v>27</v>
      </c>
      <c r="E84" s="4" t="s">
        <v>178</v>
      </c>
      <c r="F84" s="5">
        <v>377280</v>
      </c>
      <c r="G84" s="4" t="s">
        <v>17</v>
      </c>
      <c r="H84" s="4" t="s">
        <v>180</v>
      </c>
      <c r="I84" s="1" t="s">
        <v>186</v>
      </c>
    </row>
    <row r="85" spans="1:9" ht="33.75" x14ac:dyDescent="0.25">
      <c r="A85" s="4" t="s">
        <v>210</v>
      </c>
      <c r="B85" s="4" t="s">
        <v>211</v>
      </c>
      <c r="C85" s="4" t="s">
        <v>155</v>
      </c>
      <c r="D85" s="4" t="s">
        <v>18</v>
      </c>
      <c r="E85" s="4" t="s">
        <v>187</v>
      </c>
      <c r="F85" s="5">
        <v>250000</v>
      </c>
      <c r="G85" s="4" t="s">
        <v>17</v>
      </c>
      <c r="H85" s="4" t="s">
        <v>180</v>
      </c>
      <c r="I85" s="1" t="s">
        <v>186</v>
      </c>
    </row>
    <row r="86" spans="1:9" ht="33.75" x14ac:dyDescent="0.25">
      <c r="A86" s="4" t="s">
        <v>200</v>
      </c>
      <c r="B86" s="4" t="s">
        <v>212</v>
      </c>
      <c r="C86" s="4" t="s">
        <v>203</v>
      </c>
      <c r="D86" s="4" t="s">
        <v>18</v>
      </c>
      <c r="E86" s="4" t="s">
        <v>178</v>
      </c>
      <c r="F86" s="5" t="s">
        <v>188</v>
      </c>
      <c r="G86" s="4" t="s">
        <v>17</v>
      </c>
      <c r="H86" s="4" t="s">
        <v>180</v>
      </c>
      <c r="I86" s="1" t="s">
        <v>189</v>
      </c>
    </row>
    <row r="87" spans="1:9" ht="22.5" x14ac:dyDescent="0.25">
      <c r="A87" s="4" t="s">
        <v>200</v>
      </c>
      <c r="B87" s="4" t="s">
        <v>213</v>
      </c>
      <c r="C87" s="4" t="s">
        <v>155</v>
      </c>
      <c r="D87" s="4" t="s">
        <v>18</v>
      </c>
      <c r="E87" s="4" t="s">
        <v>190</v>
      </c>
      <c r="F87" s="5">
        <f>86146.89*1.1*6</f>
        <v>568569.47400000005</v>
      </c>
      <c r="G87" s="4" t="s">
        <v>17</v>
      </c>
      <c r="H87" s="4" t="s">
        <v>191</v>
      </c>
      <c r="I87" s="1" t="s">
        <v>186</v>
      </c>
    </row>
    <row r="88" spans="1:9" ht="33.75" x14ac:dyDescent="0.25">
      <c r="A88" s="4" t="s">
        <v>200</v>
      </c>
      <c r="B88" s="4" t="s">
        <v>214</v>
      </c>
      <c r="C88" s="4" t="s">
        <v>155</v>
      </c>
      <c r="D88" s="4" t="s">
        <v>18</v>
      </c>
      <c r="E88" s="4" t="s">
        <v>178</v>
      </c>
      <c r="F88" s="5" t="s">
        <v>192</v>
      </c>
      <c r="G88" s="4" t="s">
        <v>17</v>
      </c>
      <c r="H88" s="4" t="s">
        <v>180</v>
      </c>
      <c r="I88" s="1" t="s">
        <v>186</v>
      </c>
    </row>
    <row r="89" spans="1:9" ht="33.75" x14ac:dyDescent="0.25">
      <c r="A89" s="4" t="s">
        <v>200</v>
      </c>
      <c r="B89" s="4" t="s">
        <v>215</v>
      </c>
      <c r="C89" s="4" t="s">
        <v>155</v>
      </c>
      <c r="D89" s="4" t="s">
        <v>27</v>
      </c>
      <c r="E89" s="4" t="s">
        <v>178</v>
      </c>
      <c r="F89" s="5">
        <f>(26000*1.2)+((26000*1.2)/3)*2</f>
        <v>52000</v>
      </c>
      <c r="G89" s="4" t="s">
        <v>155</v>
      </c>
      <c r="H89" s="4" t="s">
        <v>183</v>
      </c>
      <c r="I89" s="1" t="s">
        <v>193</v>
      </c>
    </row>
  </sheetData>
  <mergeCells count="2">
    <mergeCell ref="A3:H3"/>
    <mergeCell ref="A2:I2"/>
  </mergeCells>
  <pageMargins left="0.23622047244094491" right="0.23622047244094491" top="0.74803149606299213" bottom="0.74803149606299213" header="0.31496062992125984" footer="0.31496062992125984"/>
  <pageSetup paperSize="9" scale="67" fitToHeight="12" orientation="landscape" r:id="rId1"/>
  <headerFooter>
    <oddFooter>Página &amp;P de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4</vt:lpstr>
      <vt:lpstr>'ANEXO 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Jesus Garcia Fernandez</dc:creator>
  <cp:lastModifiedBy>María Generosa Fernández Fanjul</cp:lastModifiedBy>
  <cp:lastPrinted>2026-03-12T10:57:26Z</cp:lastPrinted>
  <dcterms:created xsi:type="dcterms:W3CDTF">2026-03-02T07:46:58Z</dcterms:created>
  <dcterms:modified xsi:type="dcterms:W3CDTF">2026-03-12T11:33:44Z</dcterms:modified>
</cp:coreProperties>
</file>